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4.Апрель\Снег.задерживающие полосы. М12\Договор\"/>
    </mc:Choice>
  </mc:AlternateContent>
  <bookViews>
    <workbookView xWindow="0" yWindow="0" windowWidth="23205" windowHeight="13560"/>
  </bookViews>
  <sheets>
    <sheet name="Лист1" sheetId="1" r:id="rId1"/>
  </sheets>
  <definedNames>
    <definedName name="_xlnm.Print_Area" localSheetId="0">Лист1!$A$1:$I$35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20" i="1"/>
  <c r="G21" i="1"/>
  <c r="G22" i="1"/>
  <c r="G23" i="1"/>
  <c r="G24" i="1"/>
  <c r="G25" i="1"/>
  <c r="G26" i="1"/>
  <c r="G27" i="1"/>
</calcChain>
</file>

<file path=xl/sharedStrings.xml><?xml version="1.0" encoding="utf-8"?>
<sst xmlns="http://schemas.openxmlformats.org/spreadsheetml/2006/main" count="63" uniqueCount="45">
  <si>
    <t>№ п/п</t>
  </si>
  <si>
    <t>Наименование конструктивных решений (элементов), комплексов (видов) работ</t>
  </si>
  <si>
    <t>Единица измерения</t>
  </si>
  <si>
    <t>1</t>
  </si>
  <si>
    <t>1.1</t>
  </si>
  <si>
    <t>1.2</t>
  </si>
  <si>
    <t>2.1</t>
  </si>
  <si>
    <t>2.2</t>
  </si>
  <si>
    <t>2.3</t>
  </si>
  <si>
    <t>шт</t>
  </si>
  <si>
    <t>Итого без НДС</t>
  </si>
  <si>
    <t>Сумма НДС (ставка 20%)</t>
  </si>
  <si>
    <t>Всего с НДС</t>
  </si>
  <si>
    <t>Устройство снегозадерживающих лесных полос</t>
  </si>
  <si>
    <t>Механизированная копка ям ямокопателем размером: 0,3x0,3 м
под кустарники с комом земли на средних почвах</t>
  </si>
  <si>
    <t>Механизированная копка ям ямокопателем размером: 0,8x0,6 м под деревья с комом земли на средних почвах</t>
  </si>
  <si>
    <t>Посадка кустарников с комом земли размером 0,15х0,15 м в естественном грунте:</t>
  </si>
  <si>
    <t>Спирея иволистная (саженцы h ≈ 0,30-0,50 м) по ГОСТ 26869-86</t>
  </si>
  <si>
    <t>Желтая акация (саженцы h ≈ 0,50-1,00 м) по ГОСТ 26869-86</t>
  </si>
  <si>
    <t>Посадка деревьев с комом земли в естественном грунте:</t>
  </si>
  <si>
    <t>Осина-тополь гибрид 38 (саженцы h ≈ 1,00-1,50 м) по ГОСТ
24909-81 (низкокронное). Размер кома 0,3х0,4 м</t>
  </si>
  <si>
    <t>Сосна обыкновенная (саженцы h ≈ 1,00-1,50 м) по ГОСТ 25769-83 (высококронное). Размер кома 0,5х0,5 м</t>
  </si>
  <si>
    <t>Республика Чувашия</t>
  </si>
  <si>
    <t>Республика Татарстан</t>
  </si>
  <si>
    <t>2.4</t>
  </si>
  <si>
    <t>2.5</t>
  </si>
  <si>
    <t>2.6</t>
  </si>
  <si>
    <t>Механизированная копка ям ямокопателем размером: 0,3x0,3 м под кустарники с комом земли на средних почвах</t>
  </si>
  <si>
    <t>Механизированная копка ям ямокопателем размером: 0,8x0,6 м
под деревья с комом земли на средних почвах</t>
  </si>
  <si>
    <t>Количество (объем работ) Этап 7.1</t>
  </si>
  <si>
    <t>Количество (объем работ) Этап 7.2</t>
  </si>
  <si>
    <t>Количество (объем работ) Этап 7.3</t>
  </si>
  <si>
    <t>Количество (объем работ) Всего</t>
  </si>
  <si>
    <t>1.3</t>
  </si>
  <si>
    <t>1.4</t>
  </si>
  <si>
    <t>1.5</t>
  </si>
  <si>
    <t>1.6</t>
  </si>
  <si>
    <t>2</t>
  </si>
  <si>
    <t xml:space="preserve">Ведомость объемов и стоимости работ
на выполнение комплекса работ по устройству снегозадерживающих лесных полос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</t>
  </si>
  <si>
    <t>Приложение №1
к Договору №_______ от "_____" ____________ 2025 г.</t>
  </si>
  <si>
    <t>*Стоимость за единицу измерения, в руб.**</t>
  </si>
  <si>
    <t>*Сумма в руб.**</t>
  </si>
  <si>
    <t xml:space="preserve">*В стоимость работ включены прямые затраты, стоимость материалов и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</t>
  </si>
  <si>
    <t>** Столбцы 5,6 заполняются при заключении Договора</t>
  </si>
  <si>
    <t>ПОДПИСИ СТОРОН: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</si>
</sst>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distributed" wrapText="1"/>
    </xf>
    <xf numFmtId="0" fontId="3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topLeftCell="A3" zoomScale="70" zoomScaleNormal="82" zoomScaleSheetLayoutView="70" workbookViewId="0">
      <selection activeCell="A34" sqref="A34:I34"/>
    </sheetView>
  </sheetViews>
  <sheetFormatPr defaultColWidth="9.140625" defaultRowHeight="15.75" x14ac:dyDescent="0.25"/>
  <cols>
    <col min="1" max="1" width="7.140625" style="9" customWidth="1"/>
    <col min="2" max="2" width="82.85546875" style="11" customWidth="1"/>
    <col min="3" max="3" width="12.5703125" style="5" customWidth="1"/>
    <col min="4" max="4" width="15.140625" style="5" customWidth="1"/>
    <col min="5" max="6" width="15.28515625" style="5" customWidth="1"/>
    <col min="7" max="7" width="15" style="17" customWidth="1"/>
    <col min="8" max="8" width="24.7109375" style="5" customWidth="1"/>
    <col min="9" max="9" width="17" style="5" bestFit="1" customWidth="1"/>
    <col min="10" max="16384" width="9.140625" style="5"/>
  </cols>
  <sheetData>
    <row r="1" spans="1:9" ht="42" customHeight="1" x14ac:dyDescent="0.25">
      <c r="G1" s="21" t="s">
        <v>39</v>
      </c>
      <c r="H1" s="21"/>
      <c r="I1" s="21"/>
    </row>
    <row r="2" spans="1:9" ht="77.25" customHeight="1" x14ac:dyDescent="0.25">
      <c r="A2" s="22" t="s">
        <v>38</v>
      </c>
      <c r="B2" s="22"/>
      <c r="C2" s="22"/>
      <c r="D2" s="22"/>
      <c r="E2" s="22"/>
      <c r="F2" s="22"/>
      <c r="G2" s="22"/>
      <c r="H2" s="22"/>
      <c r="I2" s="22"/>
    </row>
    <row r="4" spans="1:9" ht="15.75" customHeight="1" x14ac:dyDescent="0.25">
      <c r="A4" s="25" t="s">
        <v>0</v>
      </c>
      <c r="B4" s="18" t="s">
        <v>1</v>
      </c>
      <c r="C4" s="18" t="s">
        <v>2</v>
      </c>
      <c r="D4" s="18" t="s">
        <v>29</v>
      </c>
      <c r="E4" s="18" t="s">
        <v>30</v>
      </c>
      <c r="F4" s="18" t="s">
        <v>31</v>
      </c>
      <c r="G4" s="18" t="s">
        <v>32</v>
      </c>
      <c r="H4" s="18" t="s">
        <v>40</v>
      </c>
      <c r="I4" s="18" t="s">
        <v>41</v>
      </c>
    </row>
    <row r="5" spans="1:9" ht="34.5" customHeight="1" x14ac:dyDescent="0.25">
      <c r="A5" s="25"/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25"/>
      <c r="B6" s="18"/>
      <c r="C6" s="18"/>
      <c r="D6" s="18"/>
      <c r="E6" s="18"/>
      <c r="F6" s="18"/>
      <c r="G6" s="18"/>
      <c r="H6" s="18"/>
      <c r="I6" s="18"/>
    </row>
    <row r="7" spans="1:9" s="6" customFormat="1" x14ac:dyDescent="0.25">
      <c r="A7" s="3">
        <v>1</v>
      </c>
      <c r="B7" s="2">
        <v>2</v>
      </c>
      <c r="C7" s="2">
        <v>3</v>
      </c>
      <c r="D7" s="2">
        <v>4</v>
      </c>
      <c r="E7" s="2"/>
      <c r="F7" s="2"/>
      <c r="G7" s="2"/>
      <c r="H7" s="2">
        <v>5</v>
      </c>
      <c r="I7" s="2">
        <v>6</v>
      </c>
    </row>
    <row r="8" spans="1:9" s="6" customFormat="1" x14ac:dyDescent="0.25">
      <c r="A8" s="12"/>
      <c r="B8" s="13" t="s">
        <v>22</v>
      </c>
      <c r="C8" s="14"/>
      <c r="D8" s="14"/>
      <c r="E8" s="14"/>
      <c r="F8" s="14"/>
      <c r="G8" s="14"/>
      <c r="H8" s="14"/>
      <c r="I8" s="14"/>
    </row>
    <row r="9" spans="1:9" x14ac:dyDescent="0.25">
      <c r="A9" s="12" t="s">
        <v>3</v>
      </c>
      <c r="B9" s="13" t="s">
        <v>13</v>
      </c>
      <c r="C9" s="14"/>
      <c r="D9" s="15"/>
      <c r="E9" s="15"/>
      <c r="F9" s="15"/>
      <c r="G9" s="15"/>
      <c r="H9" s="14"/>
      <c r="I9" s="14"/>
    </row>
    <row r="10" spans="1:9" ht="31.5" x14ac:dyDescent="0.25">
      <c r="A10" s="7" t="s">
        <v>4</v>
      </c>
      <c r="B10" s="4" t="s">
        <v>14</v>
      </c>
      <c r="C10" s="1" t="s">
        <v>9</v>
      </c>
      <c r="D10" s="8">
        <v>1206</v>
      </c>
      <c r="E10" s="8"/>
      <c r="F10" s="8"/>
      <c r="G10" s="16">
        <f t="shared" ref="G10:G17" si="0">D10+E10+F10</f>
        <v>1206</v>
      </c>
      <c r="H10" s="1"/>
      <c r="I10" s="1"/>
    </row>
    <row r="11" spans="1:9" ht="31.5" x14ac:dyDescent="0.25">
      <c r="A11" s="7" t="s">
        <v>5</v>
      </c>
      <c r="B11" s="4" t="s">
        <v>15</v>
      </c>
      <c r="C11" s="1" t="s">
        <v>9</v>
      </c>
      <c r="D11" s="8">
        <v>2114</v>
      </c>
      <c r="E11" s="8"/>
      <c r="F11" s="8"/>
      <c r="G11" s="16">
        <f t="shared" si="0"/>
        <v>2114</v>
      </c>
      <c r="H11" s="1"/>
      <c r="I11" s="1"/>
    </row>
    <row r="12" spans="1:9" x14ac:dyDescent="0.25">
      <c r="A12" s="7"/>
      <c r="B12" s="4" t="s">
        <v>16</v>
      </c>
      <c r="C12" s="1"/>
      <c r="D12" s="8"/>
      <c r="E12" s="8"/>
      <c r="F12" s="8"/>
      <c r="G12" s="16">
        <f t="shared" si="0"/>
        <v>0</v>
      </c>
      <c r="H12" s="1"/>
      <c r="I12" s="1"/>
    </row>
    <row r="13" spans="1:9" x14ac:dyDescent="0.25">
      <c r="A13" s="7" t="s">
        <v>33</v>
      </c>
      <c r="B13" s="4" t="s">
        <v>17</v>
      </c>
      <c r="C13" s="1" t="s">
        <v>9</v>
      </c>
      <c r="D13" s="8">
        <v>603</v>
      </c>
      <c r="E13" s="8"/>
      <c r="F13" s="8"/>
      <c r="G13" s="16">
        <f t="shared" si="0"/>
        <v>603</v>
      </c>
      <c r="H13" s="1"/>
      <c r="I13" s="1"/>
    </row>
    <row r="14" spans="1:9" x14ac:dyDescent="0.25">
      <c r="A14" s="7" t="s">
        <v>34</v>
      </c>
      <c r="B14" s="4" t="s">
        <v>18</v>
      </c>
      <c r="C14" s="1" t="s">
        <v>9</v>
      </c>
      <c r="D14" s="8">
        <v>603</v>
      </c>
      <c r="E14" s="8"/>
      <c r="F14" s="8"/>
      <c r="G14" s="16">
        <f t="shared" si="0"/>
        <v>603</v>
      </c>
      <c r="H14" s="1"/>
      <c r="I14" s="1"/>
    </row>
    <row r="15" spans="1:9" x14ac:dyDescent="0.25">
      <c r="A15" s="7"/>
      <c r="B15" s="4" t="s">
        <v>19</v>
      </c>
      <c r="C15" s="1"/>
      <c r="D15" s="8"/>
      <c r="E15" s="8"/>
      <c r="F15" s="8"/>
      <c r="G15" s="16">
        <f t="shared" si="0"/>
        <v>0</v>
      </c>
      <c r="H15" s="1"/>
      <c r="I15" s="1"/>
    </row>
    <row r="16" spans="1:9" ht="31.5" x14ac:dyDescent="0.25">
      <c r="A16" s="7" t="s">
        <v>35</v>
      </c>
      <c r="B16" s="4" t="s">
        <v>20</v>
      </c>
      <c r="C16" s="1" t="s">
        <v>9</v>
      </c>
      <c r="D16" s="8">
        <v>604</v>
      </c>
      <c r="E16" s="8"/>
      <c r="F16" s="8"/>
      <c r="G16" s="16">
        <f t="shared" si="0"/>
        <v>604</v>
      </c>
      <c r="H16" s="1"/>
      <c r="I16" s="1"/>
    </row>
    <row r="17" spans="1:9" ht="31.5" x14ac:dyDescent="0.25">
      <c r="A17" s="7" t="s">
        <v>36</v>
      </c>
      <c r="B17" s="4" t="s">
        <v>21</v>
      </c>
      <c r="C17" s="1" t="s">
        <v>9</v>
      </c>
      <c r="D17" s="8">
        <v>1510</v>
      </c>
      <c r="E17" s="8"/>
      <c r="F17" s="8"/>
      <c r="G17" s="16">
        <f t="shared" si="0"/>
        <v>1510</v>
      </c>
      <c r="H17" s="1"/>
      <c r="I17" s="1"/>
    </row>
    <row r="18" spans="1:9" s="6" customFormat="1" x14ac:dyDescent="0.25">
      <c r="A18" s="12"/>
      <c r="B18" s="13" t="s">
        <v>23</v>
      </c>
      <c r="C18" s="14"/>
      <c r="D18" s="14"/>
      <c r="E18" s="14"/>
      <c r="F18" s="14"/>
      <c r="G18" s="14"/>
      <c r="H18" s="14"/>
      <c r="I18" s="14"/>
    </row>
    <row r="19" spans="1:9" x14ac:dyDescent="0.25">
      <c r="A19" s="12" t="s">
        <v>37</v>
      </c>
      <c r="B19" s="13" t="s">
        <v>13</v>
      </c>
      <c r="C19" s="14"/>
      <c r="D19" s="15"/>
      <c r="E19" s="15"/>
      <c r="F19" s="15"/>
      <c r="G19" s="15"/>
      <c r="H19" s="14"/>
      <c r="I19" s="14"/>
    </row>
    <row r="20" spans="1:9" ht="15.75" customHeight="1" x14ac:dyDescent="0.25">
      <c r="A20" s="7" t="s">
        <v>6</v>
      </c>
      <c r="B20" s="4" t="s">
        <v>27</v>
      </c>
      <c r="C20" s="1" t="s">
        <v>9</v>
      </c>
      <c r="D20" s="8">
        <v>13960</v>
      </c>
      <c r="E20" s="8">
        <v>18830</v>
      </c>
      <c r="F20" s="8">
        <v>4942</v>
      </c>
      <c r="G20" s="16">
        <f t="shared" ref="G20:G27" si="1">D20+E20+F20</f>
        <v>37732</v>
      </c>
      <c r="H20" s="1"/>
      <c r="I20" s="1"/>
    </row>
    <row r="21" spans="1:9" ht="31.5" x14ac:dyDescent="0.25">
      <c r="A21" s="7" t="s">
        <v>7</v>
      </c>
      <c r="B21" s="4" t="s">
        <v>28</v>
      </c>
      <c r="C21" s="1" t="s">
        <v>9</v>
      </c>
      <c r="D21" s="8">
        <v>24479</v>
      </c>
      <c r="E21" s="8">
        <v>32998</v>
      </c>
      <c r="F21" s="8">
        <v>8673</v>
      </c>
      <c r="G21" s="16">
        <f t="shared" si="1"/>
        <v>66150</v>
      </c>
      <c r="H21" s="1"/>
      <c r="I21" s="1"/>
    </row>
    <row r="22" spans="1:9" x14ac:dyDescent="0.25">
      <c r="A22" s="7"/>
      <c r="B22" s="4" t="s">
        <v>16</v>
      </c>
      <c r="C22" s="1"/>
      <c r="D22" s="8"/>
      <c r="E22" s="8"/>
      <c r="F22" s="8"/>
      <c r="G22" s="16">
        <f t="shared" si="1"/>
        <v>0</v>
      </c>
      <c r="H22" s="1"/>
      <c r="I22" s="1"/>
    </row>
    <row r="23" spans="1:9" x14ac:dyDescent="0.25">
      <c r="A23" s="7" t="s">
        <v>8</v>
      </c>
      <c r="B23" s="4" t="s">
        <v>17</v>
      </c>
      <c r="C23" s="1" t="s">
        <v>9</v>
      </c>
      <c r="D23" s="8">
        <v>6980</v>
      </c>
      <c r="E23" s="8">
        <v>9415</v>
      </c>
      <c r="F23" s="8">
        <v>2471</v>
      </c>
      <c r="G23" s="16">
        <f t="shared" si="1"/>
        <v>18866</v>
      </c>
      <c r="H23" s="1"/>
      <c r="I23" s="1"/>
    </row>
    <row r="24" spans="1:9" x14ac:dyDescent="0.25">
      <c r="A24" s="7" t="s">
        <v>24</v>
      </c>
      <c r="B24" s="4" t="s">
        <v>18</v>
      </c>
      <c r="C24" s="1" t="s">
        <v>9</v>
      </c>
      <c r="D24" s="8">
        <v>6980</v>
      </c>
      <c r="E24" s="8">
        <v>9415</v>
      </c>
      <c r="F24" s="8">
        <v>2471</v>
      </c>
      <c r="G24" s="16">
        <f t="shared" si="1"/>
        <v>18866</v>
      </c>
      <c r="H24" s="1"/>
      <c r="I24" s="1"/>
    </row>
    <row r="25" spans="1:9" x14ac:dyDescent="0.25">
      <c r="A25" s="7"/>
      <c r="B25" s="4" t="s">
        <v>19</v>
      </c>
      <c r="C25" s="1"/>
      <c r="D25" s="8"/>
      <c r="E25" s="8"/>
      <c r="F25" s="8"/>
      <c r="G25" s="16">
        <f t="shared" si="1"/>
        <v>0</v>
      </c>
      <c r="H25" s="1"/>
      <c r="I25" s="1"/>
    </row>
    <row r="26" spans="1:9" ht="31.5" x14ac:dyDescent="0.25">
      <c r="A26" s="7" t="s">
        <v>25</v>
      </c>
      <c r="B26" s="4" t="s">
        <v>20</v>
      </c>
      <c r="C26" s="1" t="s">
        <v>9</v>
      </c>
      <c r="D26" s="8">
        <v>6994</v>
      </c>
      <c r="E26" s="8">
        <v>9428</v>
      </c>
      <c r="F26" s="8">
        <v>2478</v>
      </c>
      <c r="G26" s="16">
        <f t="shared" si="1"/>
        <v>18900</v>
      </c>
      <c r="H26" s="1"/>
      <c r="I26" s="1"/>
    </row>
    <row r="27" spans="1:9" ht="31.5" x14ac:dyDescent="0.25">
      <c r="A27" s="7" t="s">
        <v>26</v>
      </c>
      <c r="B27" s="4" t="s">
        <v>21</v>
      </c>
      <c r="C27" s="1" t="s">
        <v>9</v>
      </c>
      <c r="D27" s="8">
        <v>17485</v>
      </c>
      <c r="E27" s="8">
        <v>23570</v>
      </c>
      <c r="F27" s="8">
        <v>6195</v>
      </c>
      <c r="G27" s="16">
        <f t="shared" si="1"/>
        <v>47250</v>
      </c>
      <c r="H27" s="1"/>
      <c r="I27" s="1"/>
    </row>
    <row r="28" spans="1:9" ht="21" customHeight="1" x14ac:dyDescent="0.25">
      <c r="A28" s="23" t="s">
        <v>10</v>
      </c>
      <c r="B28" s="23"/>
      <c r="C28" s="23"/>
      <c r="D28" s="23"/>
      <c r="E28" s="23"/>
      <c r="F28" s="23"/>
      <c r="G28" s="23"/>
      <c r="H28" s="23"/>
      <c r="I28" s="1"/>
    </row>
    <row r="29" spans="1:9" ht="21" customHeight="1" x14ac:dyDescent="0.25">
      <c r="A29" s="23" t="s">
        <v>11</v>
      </c>
      <c r="B29" s="23"/>
      <c r="C29" s="23"/>
      <c r="D29" s="23"/>
      <c r="E29" s="23"/>
      <c r="F29" s="23"/>
      <c r="G29" s="23"/>
      <c r="H29" s="23"/>
      <c r="I29" s="1"/>
    </row>
    <row r="30" spans="1:9" ht="21" customHeight="1" x14ac:dyDescent="0.25">
      <c r="A30" s="24" t="s">
        <v>12</v>
      </c>
      <c r="B30" s="24"/>
      <c r="C30" s="24"/>
      <c r="D30" s="24"/>
      <c r="E30" s="24"/>
      <c r="F30" s="24"/>
      <c r="G30" s="24"/>
      <c r="H30" s="24"/>
      <c r="I30" s="1"/>
    </row>
    <row r="31" spans="1:9" x14ac:dyDescent="0.25">
      <c r="B31" s="10"/>
      <c r="C31" s="10"/>
      <c r="D31" s="10"/>
      <c r="E31" s="10"/>
      <c r="F31" s="10"/>
      <c r="G31" s="10"/>
    </row>
    <row r="32" spans="1:9" ht="96" customHeight="1" x14ac:dyDescent="0.25">
      <c r="A32" s="19" t="s">
        <v>42</v>
      </c>
      <c r="B32" s="19"/>
      <c r="C32" s="19"/>
      <c r="D32" s="19"/>
      <c r="E32" s="19"/>
      <c r="F32" s="19"/>
      <c r="G32" s="19"/>
      <c r="H32" s="19"/>
      <c r="I32" s="19"/>
    </row>
    <row r="33" spans="1:9" ht="46.5" customHeight="1" x14ac:dyDescent="0.25">
      <c r="A33" s="19" t="s">
        <v>43</v>
      </c>
      <c r="B33" s="19"/>
      <c r="C33" s="19"/>
      <c r="D33" s="19"/>
      <c r="E33" s="19"/>
      <c r="F33" s="19"/>
      <c r="G33" s="19"/>
      <c r="H33" s="19"/>
      <c r="I33" s="19"/>
    </row>
    <row r="34" spans="1:9" ht="18.75" customHeight="1" x14ac:dyDescent="0.25">
      <c r="A34" s="20" t="s">
        <v>44</v>
      </c>
      <c r="B34" s="20"/>
      <c r="C34" s="20"/>
      <c r="D34" s="20"/>
      <c r="E34" s="20"/>
      <c r="F34" s="20"/>
      <c r="G34" s="20"/>
      <c r="H34" s="20"/>
      <c r="I34" s="20"/>
    </row>
    <row r="35" spans="1:9" x14ac:dyDescent="0.25">
      <c r="B35" s="10"/>
      <c r="C35" s="10"/>
      <c r="D35" s="10"/>
      <c r="E35" s="10"/>
      <c r="F35" s="10"/>
      <c r="G35" s="10"/>
    </row>
  </sheetData>
  <mergeCells count="17">
    <mergeCell ref="E4:E6"/>
    <mergeCell ref="F4:F6"/>
    <mergeCell ref="A33:I33"/>
    <mergeCell ref="A34:I34"/>
    <mergeCell ref="G1:I1"/>
    <mergeCell ref="A32:I32"/>
    <mergeCell ref="A2:I2"/>
    <mergeCell ref="H4:H6"/>
    <mergeCell ref="I4:I6"/>
    <mergeCell ref="A28:H28"/>
    <mergeCell ref="A29:H29"/>
    <mergeCell ref="A30:H30"/>
    <mergeCell ref="A4:A6"/>
    <mergeCell ref="B4:B6"/>
    <mergeCell ref="C4:C6"/>
    <mergeCell ref="D4:D6"/>
    <mergeCell ref="G4:G6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Мулюкова Диана Ильшатовна</dc:creator>
  <cp:lastModifiedBy>Александра Сергеевна Васильева</cp:lastModifiedBy>
  <cp:lastPrinted>2025-03-27T14:34:11Z</cp:lastPrinted>
  <dcterms:created xsi:type="dcterms:W3CDTF">2025-02-06T12:05:52Z</dcterms:created>
  <dcterms:modified xsi:type="dcterms:W3CDTF">2025-04-24T12:15:58Z</dcterms:modified>
</cp:coreProperties>
</file>